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4-EMAB-2022\ANEXOS\"/>
    </mc:Choice>
  </mc:AlternateContent>
  <bookViews>
    <workbookView xWindow="0" yWindow="0" windowWidth="21600" windowHeight="9225"/>
  </bookViews>
  <sheets>
    <sheet name="ANEXO RIESGOS" sheetId="1" r:id="rId1"/>
    <sheet name="TABLAS VALORACIÓN" sheetId="2" r:id="rId2"/>
  </sheets>
  <definedNames>
    <definedName name="_xlnm.Print_Area" localSheetId="0">'ANEXO RIESGOS'!$C$1:$Y$17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0">'ANEXO RIESGOS'!$1:$9</definedName>
  </definedNames>
  <calcPr calcId="162913"/>
</workbook>
</file>

<file path=xl/calcChain.xml><?xml version="1.0" encoding="utf-8"?>
<calcChain xmlns="http://schemas.openxmlformats.org/spreadsheetml/2006/main">
  <c r="R12" i="1" l="1"/>
  <c r="S12" i="1" s="1"/>
  <c r="L12" i="1"/>
  <c r="M12" i="1" s="1"/>
  <c r="R17" i="1" l="1"/>
  <c r="S17" i="1" s="1"/>
  <c r="R16" i="1"/>
  <c r="S16" i="1" s="1"/>
  <c r="L17" i="1"/>
  <c r="M17" i="1" s="1"/>
  <c r="L16" i="1"/>
  <c r="M16" i="1" s="1"/>
  <c r="R15" i="1" l="1"/>
  <c r="S15" i="1" s="1"/>
  <c r="R14" i="1"/>
  <c r="S14" i="1" s="1"/>
  <c r="R13" i="1"/>
  <c r="S13" i="1" s="1"/>
  <c r="R11" i="1"/>
  <c r="S11" i="1" s="1"/>
  <c r="L15" i="1"/>
  <c r="M15" i="1" s="1"/>
  <c r="L14" i="1"/>
  <c r="M14" i="1" s="1"/>
  <c r="L13" i="1"/>
  <c r="M13" i="1" s="1"/>
  <c r="L11" i="1"/>
  <c r="M11" i="1" s="1"/>
  <c r="L10" i="1"/>
  <c r="M10" i="1" s="1"/>
  <c r="R10" i="1"/>
  <c r="S10" i="1" s="1"/>
</calcChain>
</file>

<file path=xl/sharedStrings.xml><?xml version="1.0" encoding="utf-8"?>
<sst xmlns="http://schemas.openxmlformats.org/spreadsheetml/2006/main" count="321" uniqueCount="181">
  <si>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</si>
  <si>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</si>
  <si>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</si>
  <si>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</si>
  <si>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</si>
  <si>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</si>
  <si>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</si>
  <si>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</si>
  <si>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</si>
  <si>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</si>
  <si>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</si>
  <si>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</si>
  <si>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</si>
  <si>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</si>
  <si>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</si>
  <si>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</si>
  <si>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</si>
  <si>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</si>
  <si>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</si>
  <si>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</si>
  <si>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</si>
  <si>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</si>
  <si>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</si>
  <si>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</si>
  <si>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</si>
  <si>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</si>
  <si>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</si>
  <si>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</si>
  <si>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</si>
  <si>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</si>
  <si>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</si>
  <si>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</si>
  <si>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</si>
  <si>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</si>
  <si>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</si>
  <si>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</si>
  <si>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</si>
  <si>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</si>
  <si>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</si>
  <si>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</si>
  <si>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</si>
  <si>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</si>
  <si>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</si>
  <si>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</si>
  <si>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</si>
  <si>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</si>
  <si>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</si>
  <si>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</si>
  <si>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</si>
  <si>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</si>
  <si>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</si>
  <si>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</si>
  <si>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</si>
  <si>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</si>
  <si>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</si>
  <si>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</si>
  <si>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</si>
  <si>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</si>
  <si>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</si>
  <si>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</si>
  <si>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</si>
  <si>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</si>
  <si>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</si>
  <si>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</si>
  <si>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</si>
  <si>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</si>
  <si>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</si>
  <si>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</si>
  <si>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</si>
  <si>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</si>
  <si>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</si>
  <si>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</si>
  <si>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</si>
  <si>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Contratista</t>
  </si>
  <si>
    <t>Probabilidad del Riesgo</t>
  </si>
  <si>
    <t>Impacto del riesgo</t>
  </si>
  <si>
    <t>Categoría del riesgo</t>
  </si>
  <si>
    <t>No.</t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</si>
  <si>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</si>
  <si>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</si>
  <si>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Plan anual de adquisición</t>
  </si>
  <si>
    <t>Perfeccionamiento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</si>
  <si>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</si>
  <si>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</si>
  <si>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</si>
  <si>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</si>
  <si>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</si>
  <si>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</si>
  <si>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</si>
  <si>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</si>
  <si>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</si>
  <si>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</si>
  <si>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</si>
  <si>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</si>
  <si>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</si>
  <si>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</si>
  <si>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son los derivados del comportamiento del mercado, tales como la fluctuación
de los precios de los insumos, desabastecimiento y especulación de los mismos, entre otros.</t>
  </si>
  <si>
    <t>Riesgos Económicos:</t>
  </si>
  <si>
    <t>son los derivados de los cambios de las políticas gubernamentales y de
cambios en las condiciones sociales que tengan impacto en la ejecución del contrato.</t>
  </si>
  <si>
    <t xml:space="preserve">Riesgos Financieros: 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</si>
  <si>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</si>
  <si>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</si>
  <si>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</si>
  <si>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Riesgos de la Naturaleza: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</si>
  <si>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</si>
  <si>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 Riesgos Ambientales: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</si>
  <si>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</si>
  <si>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 xml:space="preserve">Riesgos Tecnológicos: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</si>
  <si>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</si>
  <si>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Clase del Riesgo</t>
  </si>
  <si>
    <t>Fuente del Riesgo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</si>
  <si>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</si>
  <si>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</si>
  <si>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Denominación del bien o servicio</t>
  </si>
  <si>
    <t>Etapa del proceso</t>
  </si>
  <si>
    <t>Desde</t>
  </si>
  <si>
    <t>Hasta</t>
  </si>
  <si>
    <t>Que en la construcción de los estudios previos se omita un aspecto de los lineamientos  técnicos establecidos</t>
  </si>
  <si>
    <t>Se declara desierto el proceso contractual</t>
  </si>
  <si>
    <t>Que el día del cierre no se presenten proponentes al proceso de selección</t>
  </si>
  <si>
    <t>Se declara desierto el proceso de selección</t>
  </si>
  <si>
    <t>Que el o los proponentes que se presenten no cumplan con las condiciones establecidas en el pliego de condiciones</t>
  </si>
  <si>
    <t>El contratista no  atiende las observaciones del comité técnico</t>
  </si>
  <si>
    <t>Documentar los requerimientos del proceso de manera clara y concisa en la ficha tecnica y  todos los anexos con la normatividad vigente</t>
  </si>
  <si>
    <t>En este caso publica nuevamente la convocatoria del proceso.</t>
  </si>
  <si>
    <t>Revisar las observaciones al proyecto de pliego de condiciones y al pliego de condiciones definitivo con el fin de que las reglas del proceso sean claras para todos los interesados</t>
  </si>
  <si>
    <t xml:space="preserve">Monitoreo y seguimiento minucioso a las Obligaciones, generando alertas tempranas en caso de incumplimiento y demoras. </t>
  </si>
  <si>
    <t>Hasta la fecha de  cierre del concurso de Méritos</t>
  </si>
  <si>
    <t>diaria</t>
  </si>
  <si>
    <t>Desde la publicación del estudio previo y proyecto de pliego de condiciones</t>
  </si>
  <si>
    <t>Hasta el día del cierre del proceso</t>
  </si>
  <si>
    <t>Semanalmente</t>
  </si>
  <si>
    <t>Desde el inicio del contrato</t>
  </si>
  <si>
    <t>Mensual</t>
  </si>
  <si>
    <t>Hasta el día de terminación del contrato</t>
  </si>
  <si>
    <t>Revisando las observaciones que sean procedentes con el fin de  permitir una mayor participación de proponentes</t>
  </si>
  <si>
    <t>Mediante el seguimiento a la ejecución de las obligaciones y a través de los informes presentados por el contratista</t>
  </si>
  <si>
    <t>Demora en la ejecución del trabajo y no se cumpliría con las obligaciones establecidas en el  contrato</t>
  </si>
  <si>
    <t>Desde la estructuración de los documentos del proceso</t>
  </si>
  <si>
    <t>EMAB</t>
  </si>
  <si>
    <t>es un Riesgo de todos los Procesos de Contratación adelantados por la Entidad, por lo cual está presente en toda su actividad contractual.</t>
  </si>
  <si>
    <t>es un Riesgo del sector del objeto del Proceso de Contratación, o asociado a asuntos no referidos a la Entidad  (desastres económicos, existencia de monopolios, circunstancias electorales).</t>
  </si>
  <si>
    <t>En la etapa de selección la Entidad 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</si>
  <si>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r>
      <t xml:space="preserve">TABLAS PARA VALORACIÓN DE RIESGO SEGÚN METODOLOGÍA CCE </t>
    </r>
    <r>
      <rPr>
        <b/>
        <sz val="11"/>
        <color rgb="FFFF0000"/>
        <rFont val="Arial Narrow"/>
        <family val="2"/>
      </rPr>
      <t>- No imprimir</t>
    </r>
  </si>
  <si>
    <t>Obstruye la ejecución del contrato sustancialmente pero aun así permite la consecución del objeto contractual.</t>
  </si>
  <si>
    <t>EMAB S.A. ESP.</t>
  </si>
  <si>
    <t>PROCESO
ADQUISICIÓN DE BIENES Y SERVICIOS
FORMATO - Matriz de identificación, valoración y asignación de riesgos</t>
  </si>
  <si>
    <t>EMAB y Contratista</t>
  </si>
  <si>
    <t xml:space="preserve"> La EMAB S.A. ESP., de acuerdo con las disposiciones del artículo 4 de la ley 1150 de 2007 y de los artículos Artículo 2.2.2.1.1.2., Artículo 2.2.1.1.1.6.1., Artículo 2.2.1.1.1.6.3. Y el numeral 2 del artículo 2.2.1.2.5.2. Del decreto 1082 de 2015 y con base en la Metodología para identificar y clasificar los riesgos elaborado por Colombia Compra Eficiente procede a tipificar, estimar y asignar los riesgos de la presente contratación. Seguidamente, se identifican y describen los riesgos, según el tipo y la etapa del proceso de contratación en la que ocurre. Luego, se evalúan los riegos teniendo en cuenta su impacto y su probabilidad de ocurrencia y finalmente, se establece un orden de prioridad teniendo en cuenta los controles existentes y el contexto de los mismos, así: 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internet.</t>
  </si>
  <si>
    <t>Errores cometidos por el contratista en la elaboración de la propuesta</t>
  </si>
  <si>
    <t>Problemas de costos y/o cumplimiento en los plazos de ejecución del contrato</t>
  </si>
  <si>
    <t>El supervisor y el contratista revisar cada uno de los documentos de la propuesta</t>
  </si>
  <si>
    <t>Una vez antes del inicio del contrato</t>
  </si>
  <si>
    <t>Verificar los requisitos y especificaciones del contrato y sea posible corregir el riesgo sin alterar los términos del contrato</t>
  </si>
  <si>
    <t>riesgo económico</t>
  </si>
  <si>
    <t>Fluctuaciones de los precios de mercado</t>
  </si>
  <si>
    <t>afecta el equilibrio económicao del contrato</t>
  </si>
  <si>
    <t>Dar aplicación a la oferta presentada , la cual debe ser de 30 días</t>
  </si>
  <si>
    <t>Disponibilidad de insumos y equipos necesarios para llevar a cabo el objeto del contrato</t>
  </si>
  <si>
    <t>afecta y retrasa la ejecución del objeto contratado</t>
  </si>
  <si>
    <t>Elaborar nuevamente acta de entrega revisando los bienes suministrados</t>
  </si>
  <si>
    <t>contratista - EMAB</t>
  </si>
  <si>
    <t>Con la elaboración del acta de inicio</t>
  </si>
  <si>
    <t>Transcurrido 30 días luego de la suscripcion del acta de inicio</t>
  </si>
  <si>
    <t>Verificación con preciso históricos</t>
  </si>
  <si>
    <t>En la evaluación de la oferta</t>
  </si>
  <si>
    <t>Al momento de la entrega</t>
  </si>
  <si>
    <t>Terminación del plazo del contrato</t>
  </si>
  <si>
    <t>Revisión al momento de entrega</t>
  </si>
  <si>
    <t>al finalizar la entrega</t>
  </si>
  <si>
    <t>Riesgo regulatorio</t>
  </si>
  <si>
    <t>Incremento de precios por disposición de las normas que regulan la materia.</t>
  </si>
  <si>
    <t>Disminuye el margen de utilidad del proveedor</t>
  </si>
  <si>
    <t>Verificación de la regulación que emita la respectiva autoridad</t>
  </si>
  <si>
    <t>En la ejecución</t>
  </si>
  <si>
    <t>Revisión de regulaciones que emitan las autoridades competentes sobre la materia</t>
  </si>
  <si>
    <t>en la ejecución</t>
  </si>
  <si>
    <t>Durante la ejecución del contrato</t>
  </si>
  <si>
    <t>IP-004-EMAB-2022
ANEXO 1</t>
  </si>
  <si>
    <t>FECHA: 12/04/2022</t>
  </si>
  <si>
    <t xml:space="preserve">SUMINISTRO DE LAMINAS PARA EL MANTENIMIENTO DE LAS CAJAS COMPACTADORAS DE LOS VEHICULOS AUTOMOTORES PROPIEDAD DE LA EMAB SA ESP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</si>
</sst>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1"/>
      <color rgb="FF00B0F0"/>
      <name val="Arial Narrow"/>
      <family val="2"/>
    </font>
    <font>
      <b/>
      <sz val="11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Protection="1"/>
    <xf numFmtId="0" fontId="9" fillId="0" borderId="0" xfId="0" applyNumberFormat="1" applyFont="1" applyProtection="1"/>
    <xf numFmtId="0" fontId="10" fillId="0" borderId="0" xfId="0" applyNumberFormat="1" applyFont="1" applyProtection="1"/>
    <xf numFmtId="0" fontId="10" fillId="9" borderId="1" xfId="0" applyNumberFormat="1" applyFont="1" applyFill="1" applyBorder="1" applyAlignment="1" applyProtection="1">
      <alignment vertical="center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vertical="center"/>
    </xf>
    <xf numFmtId="0" fontId="10" fillId="0" borderId="1" xfId="0" applyNumberFormat="1" applyFont="1" applyBorder="1" applyAlignment="1" applyProtection="1">
      <alignment vertical="center" wrapText="1"/>
    </xf>
    <xf numFmtId="0" fontId="10" fillId="0" borderId="1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left" vertical="center" wrapText="1"/>
    </xf>
    <xf numFmtId="0" fontId="10" fillId="0" borderId="1" xfId="0" applyNumberFormat="1" applyFont="1" applyBorder="1" applyAlignment="1" applyProtection="1">
      <alignment horizontal="left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Protection="1"/>
    <xf numFmtId="0" fontId="10" fillId="5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justify" vertical="center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justify" vertical="center"/>
    </xf>
    <xf numFmtId="0" fontId="10" fillId="7" borderId="1" xfId="0" applyNumberFormat="1" applyFont="1" applyFill="1" applyBorder="1" applyAlignment="1" applyProtection="1">
      <alignment horizontal="center" vertical="center"/>
    </xf>
    <xf numFmtId="0" fontId="10" fillId="8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wrapText="1"/>
    </xf>
    <xf numFmtId="0" fontId="9" fillId="0" borderId="0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14" fontId="4" fillId="0" borderId="9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4" fillId="0" borderId="13" xfId="0" applyNumberFormat="1" applyFont="1" applyFill="1" applyBorder="1" applyAlignment="1">
      <alignment horizontal="center" vertical="center" wrapText="1"/>
    </xf>
    <xf numFmtId="14" fontId="4" fillId="0" borderId="1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10" fillId="5" borderId="1" xfId="0" applyNumberFormat="1" applyFont="1" applyFill="1" applyBorder="1" applyAlignment="1" applyProtection="1">
      <alignment horizontal="center" vertical="center"/>
    </xf>
    <xf numFmtId="0" fontId="10" fillId="5" borderId="1" xfId="0" applyNumberFormat="1" applyFont="1" applyFill="1" applyBorder="1" applyAlignment="1" applyProtection="1">
      <alignment horizontal="center" vertical="center" textRotation="90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10" fillId="5" borderId="2" xfId="0" applyNumberFormat="1" applyFont="1" applyFill="1" applyBorder="1" applyAlignment="1" applyProtection="1">
      <alignment horizontal="center" vertical="center"/>
    </xf>
    <xf numFmtId="0" fontId="10" fillId="5" borderId="3" xfId="0" applyNumberFormat="1" applyFont="1" applyFill="1" applyBorder="1" applyAlignment="1" applyProtection="1">
      <alignment horizontal="center" vertical="center"/>
    </xf>
    <xf numFmtId="0" fontId="10" fillId="5" borderId="4" xfId="0" applyNumberFormat="1" applyFont="1" applyFill="1" applyBorder="1" applyAlignment="1" applyProtection="1">
      <alignment horizontal="center" vertical="center"/>
    </xf>
    <xf numFmtId="0" fontId="10" fillId="5" borderId="2" xfId="0" applyNumberFormat="1" applyFont="1" applyFill="1" applyBorder="1" applyAlignment="1" applyProtection="1">
      <alignment horizontal="center" vertical="center" wrapText="1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0" fontId="10" fillId="5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Border="1" applyAlignment="1" applyProtection="1">
      <alignment horizontal="left" vertical="top" wrapText="1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left" vertical="top"/>
    </xf>
    <xf numFmtId="0" fontId="10" fillId="0" borderId="1" xfId="0" applyNumberFormat="1" applyFont="1" applyBorder="1" applyAlignment="1" applyProtection="1">
      <alignment horizontal="left" vertical="center" wrapText="1"/>
    </xf>
    <xf numFmtId="0" fontId="10" fillId="0" borderId="5" xfId="0" applyNumberFormat="1" applyFont="1" applyBorder="1" applyAlignment="1" applyProtection="1">
      <alignment horizontal="center" vertical="center"/>
    </xf>
    <xf numFmtId="0" fontId="10" fillId="0" borderId="6" xfId="0" applyNumberFormat="1" applyFont="1" applyBorder="1" applyAlignment="1" applyProtection="1">
      <alignment horizontal="center" vertical="center"/>
    </xf>
    <xf numFmtId="0" fontId="10" fillId="0" borderId="5" xfId="0" applyNumberFormat="1" applyFont="1" applyBorder="1" applyAlignment="1" applyProtection="1">
      <alignment horizontal="center" vertical="center" wrapText="1"/>
    </xf>
    <xf numFmtId="0" fontId="10" fillId="0" borderId="6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left" vertical="top" wrapText="1"/>
    </xf>
    <xf numFmtId="0" fontId="10" fillId="0" borderId="10" xfId="0" applyNumberFormat="1" applyFont="1" applyBorder="1" applyAlignment="1" applyProtection="1">
      <alignment horizontal="left" vertical="top" wrapText="1"/>
    </xf>
    <xf numFmtId="0" fontId="10" fillId="0" borderId="11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12" xfId="0" applyNumberFormat="1" applyFont="1" applyBorder="1" applyAlignment="1" applyProtection="1">
      <alignment horizontal="left" vertical="top" wrapText="1"/>
    </xf>
    <xf numFmtId="0" fontId="10" fillId="0" borderId="13" xfId="0" applyNumberFormat="1" applyFont="1" applyBorder="1" applyAlignment="1" applyProtection="1">
      <alignment horizontal="left" vertical="top" wrapText="1"/>
    </xf>
    <xf numFmtId="0" fontId="10" fillId="0" borderId="14" xfId="0" applyNumberFormat="1" applyFont="1" applyBorder="1" applyAlignment="1" applyProtection="1">
      <alignment horizontal="left" vertical="top" wrapText="1"/>
    </xf>
    <xf numFmtId="0" fontId="10" fillId="0" borderId="15" xfId="0" applyNumberFormat="1" applyFont="1" applyBorder="1" applyAlignment="1" applyProtection="1">
      <alignment horizontal="left" vertical="top" wrapText="1"/>
    </xf>
    <xf numFmtId="0" fontId="10" fillId="0" borderId="2" xfId="0" applyNumberFormat="1" applyFont="1" applyBorder="1" applyAlignment="1" applyProtection="1">
      <alignment horizontal="left" vertical="top" wrapText="1"/>
    </xf>
    <xf numFmtId="0" fontId="10" fillId="0" borderId="4" xfId="0" applyNumberFormat="1" applyFont="1" applyBorder="1" applyAlignment="1" applyProtection="1">
      <alignment horizontal="left" vertical="top"/>
    </xf>
    <xf numFmtId="0" fontId="10" fillId="0" borderId="2" xfId="0" applyNumberFormat="1" applyFont="1" applyBorder="1" applyAlignment="1" applyProtection="1">
      <alignment horizontal="left" vertical="center" wrapText="1"/>
    </xf>
    <xf numFmtId="0" fontId="10" fillId="0" borderId="4" xfId="0" applyNumberFormat="1" applyFont="1" applyBorder="1" applyAlignment="1" applyProtection="1">
      <alignment horizontal="left" vertical="center"/>
    </xf>
    <xf numFmtId="0" fontId="10" fillId="0" borderId="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3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177800</xdr:colOff>
      <xdr:row>9</xdr:row>
      <xdr:rowOff>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2113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21</xdr:col>
      <xdr:colOff>177800</xdr:colOff>
      <xdr:row>8</xdr:row>
      <xdr:rowOff>444500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883B71F-C2D1-4B8A-A7F6-B922004F293F}"/>
            </a:ext>
          </a:extLst>
        </xdr:cNvPr>
        <xdr:cNvSpPr txBox="1"/>
      </xdr:nvSpPr>
      <xdr:spPr>
        <a:xfrm>
          <a:off x="15532100" y="366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oneCell">
    <xdr:from>
      <xdr:col>2</xdr:col>
      <xdr:colOff>63500</xdr:colOff>
      <xdr:row>0</xdr:row>
      <xdr:rowOff>275167</xdr:rowOff>
    </xdr:from>
    <xdr:to>
      <xdr:col>4</xdr:col>
      <xdr:colOff>306917</xdr:colOff>
      <xdr:row>2</xdr:row>
      <xdr:rowOff>15664</xdr:rowOff>
    </xdr:to>
    <xdr:pic>
      <xdr:nvPicPr>
        <xdr:cNvPr id="5" name="Imagen 4" descr="Resultado de imagen para LOGO EMAB">
          <a:extLst>
            <a:ext uri="{FF2B5EF4-FFF2-40B4-BE49-F238E27FC236}">
              <a16:creationId xmlns:a16="http://schemas.microsoft.com/office/drawing/2014/main" id="{15C5C3CB-E16C-47DB-8973-0709D88E64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75167"/>
          <a:ext cx="846667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C1:AC63"/>
  <sheetViews>
    <sheetView showGridLines="0" tabSelected="1" view="pageBreakPreview" zoomScale="90" zoomScaleNormal="90" zoomScaleSheetLayoutView="90" workbookViewId="0">
      <selection activeCell="K13" sqref="K13"/>
    </sheetView>
  </sheetViews>
  <sheetFormatPr baseColWidth="10" defaultColWidth="11.42578125" defaultRowHeight="11.25" zeroHeight="1" x14ac:dyDescent="0.2"/>
  <cols>
    <col min="1" max="1" width="5.42578125" style="2" customWidth="1"/>
    <col min="2" max="2" width="5.28515625" style="2" customWidth="1"/>
    <col min="3" max="3" width="4.42578125" style="2" customWidth="1"/>
    <col min="4" max="4" width="4.5703125" style="2" customWidth="1"/>
    <col min="5" max="5" width="5.28515625" style="2" customWidth="1"/>
    <col min="6" max="6" width="6.28515625" style="2" customWidth="1"/>
    <col min="7" max="7" width="9.28515625" style="2" customWidth="1"/>
    <col min="8" max="8" width="38.7109375" style="2" customWidth="1"/>
    <col min="9" max="9" width="26" style="2" customWidth="1"/>
    <col min="10" max="10" width="6.28515625" style="2" customWidth="1"/>
    <col min="11" max="11" width="7" style="2" customWidth="1"/>
    <col min="12" max="13" width="4.42578125" style="2" customWidth="1"/>
    <col min="14" max="14" width="8.7109375" style="2" customWidth="1"/>
    <col min="15" max="15" width="20.42578125" style="2" customWidth="1"/>
    <col min="16" max="16" width="6" style="2" customWidth="1"/>
    <col min="17" max="17" width="6.140625" style="2" customWidth="1"/>
    <col min="18" max="18" width="5.140625" style="2" customWidth="1"/>
    <col min="19" max="19" width="3.7109375" style="2" bestFit="1" customWidth="1"/>
    <col min="20" max="20" width="6.140625" style="2" customWidth="1"/>
    <col min="21" max="21" width="10.5703125" style="2" customWidth="1"/>
    <col min="22" max="22" width="10.28515625" style="10" customWidth="1"/>
    <col min="23" max="23" width="11.140625" style="10" customWidth="1"/>
    <col min="24" max="24" width="34.28515625" style="2" customWidth="1"/>
    <col min="25" max="25" width="19.42578125" style="2" customWidth="1"/>
    <col min="26" max="26" width="2.28515625" style="2" customWidth="1"/>
    <col min="27" max="27" width="11.42578125" style="2" customWidth="1"/>
    <col min="28" max="16384" width="11.42578125" style="2"/>
  </cols>
  <sheetData>
    <row r="1" spans="3:29" ht="26.45" customHeight="1" x14ac:dyDescent="0.2">
      <c r="C1" s="55"/>
      <c r="D1" s="55"/>
      <c r="E1" s="55"/>
      <c r="F1" s="56" t="s">
        <v>146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45" t="s">
        <v>178</v>
      </c>
      <c r="W1" s="46"/>
      <c r="X1" s="46"/>
      <c r="Y1" s="46"/>
    </row>
    <row r="2" spans="3:29" ht="24.6" customHeight="1" x14ac:dyDescent="0.2"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47"/>
      <c r="W2" s="48"/>
      <c r="X2" s="48"/>
      <c r="Y2" s="48"/>
    </row>
    <row r="3" spans="3:29" ht="28.15" customHeight="1" x14ac:dyDescent="0.2">
      <c r="C3" s="55"/>
      <c r="D3" s="55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49"/>
      <c r="W3" s="50"/>
      <c r="X3" s="50"/>
      <c r="Y3" s="50"/>
    </row>
    <row r="4" spans="3:29" ht="10.15" customHeight="1" x14ac:dyDescent="0.2">
      <c r="V4" s="2"/>
      <c r="W4" s="2"/>
    </row>
    <row r="5" spans="3:29" ht="26.45" customHeight="1" x14ac:dyDescent="0.2">
      <c r="C5" s="61" t="s">
        <v>113</v>
      </c>
      <c r="D5" s="62"/>
      <c r="E5" s="62"/>
      <c r="F5" s="62"/>
      <c r="G5" s="63"/>
      <c r="H5" s="67" t="s">
        <v>180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9"/>
      <c r="X5" s="51" t="s">
        <v>179</v>
      </c>
      <c r="Y5" s="52"/>
    </row>
    <row r="6" spans="3:29" ht="26.45" customHeight="1" x14ac:dyDescent="0.2">
      <c r="C6" s="64"/>
      <c r="D6" s="65"/>
      <c r="E6" s="65"/>
      <c r="F6" s="65"/>
      <c r="G6" s="66"/>
      <c r="H6" s="70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2"/>
      <c r="X6" s="53"/>
      <c r="Y6" s="54"/>
    </row>
    <row r="7" spans="3:29" ht="63" customHeight="1" x14ac:dyDescent="0.2">
      <c r="C7" s="60" t="s">
        <v>148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3:29" s="11" customFormat="1" ht="33" customHeight="1" x14ac:dyDescent="0.2">
      <c r="C8" s="44" t="s">
        <v>77</v>
      </c>
      <c r="D8" s="44" t="s">
        <v>0</v>
      </c>
      <c r="E8" s="44" t="s">
        <v>1</v>
      </c>
      <c r="F8" s="44" t="s">
        <v>2</v>
      </c>
      <c r="G8" s="44" t="s">
        <v>3</v>
      </c>
      <c r="H8" s="44" t="s">
        <v>4</v>
      </c>
      <c r="I8" s="44" t="s">
        <v>5</v>
      </c>
      <c r="J8" s="44" t="s">
        <v>11</v>
      </c>
      <c r="K8" s="44" t="s">
        <v>6</v>
      </c>
      <c r="L8" s="44" t="s">
        <v>7</v>
      </c>
      <c r="M8" s="44" t="s">
        <v>8</v>
      </c>
      <c r="N8" s="44" t="s">
        <v>9</v>
      </c>
      <c r="O8" s="44" t="s">
        <v>10</v>
      </c>
      <c r="P8" s="59" t="s">
        <v>13</v>
      </c>
      <c r="Q8" s="59"/>
      <c r="R8" s="59"/>
      <c r="S8" s="59"/>
      <c r="T8" s="57" t="s">
        <v>12</v>
      </c>
      <c r="U8" s="57" t="s">
        <v>79</v>
      </c>
      <c r="V8" s="57" t="s">
        <v>82</v>
      </c>
      <c r="W8" s="57" t="s">
        <v>83</v>
      </c>
      <c r="X8" s="59" t="s">
        <v>14</v>
      </c>
      <c r="Y8" s="59"/>
    </row>
    <row r="9" spans="3:29" s="11" customFormat="1" ht="80.25" customHeight="1" x14ac:dyDescent="0.2"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4" t="s">
        <v>11</v>
      </c>
      <c r="Q9" s="14" t="s">
        <v>6</v>
      </c>
      <c r="R9" s="14" t="s">
        <v>7</v>
      </c>
      <c r="S9" s="14" t="s">
        <v>8</v>
      </c>
      <c r="T9" s="58"/>
      <c r="U9" s="58"/>
      <c r="V9" s="58"/>
      <c r="W9" s="58"/>
      <c r="X9" s="16" t="s">
        <v>15</v>
      </c>
      <c r="Y9" s="17" t="s">
        <v>16</v>
      </c>
      <c r="Z9" s="8"/>
    </row>
    <row r="10" spans="3:29" ht="90" x14ac:dyDescent="0.2">
      <c r="C10" s="3">
        <v>1</v>
      </c>
      <c r="D10" s="4" t="s">
        <v>50</v>
      </c>
      <c r="E10" s="4" t="s">
        <v>53</v>
      </c>
      <c r="F10" s="4" t="s">
        <v>56</v>
      </c>
      <c r="G10" s="4" t="s">
        <v>60</v>
      </c>
      <c r="H10" s="5" t="s">
        <v>117</v>
      </c>
      <c r="I10" s="5" t="s">
        <v>118</v>
      </c>
      <c r="J10" s="4" t="s">
        <v>64</v>
      </c>
      <c r="K10" s="4" t="s">
        <v>70</v>
      </c>
      <c r="L10" s="1">
        <f t="shared" ref="L10" si="0">IFERROR(MID(J10,1,1)+MID(K10,1,1),"")</f>
        <v>5</v>
      </c>
      <c r="M10" s="1" t="str">
        <f>IF(L10="","",IF(OR(L10=2,L10=3,L10=4),'TABLAS VALORACIÓN'!$Y$19,IF(L10=5,'TABLAS VALORACIÓN'!$Y$18,IF(OR(L10=6,L10=7),'TABLAS VALORACIÓN'!$Y$17,IF(OR(L10=8,L10=9,L10=10),'TABLAS VALORACIÓN'!$Y$16)))))</f>
        <v>Riesgo Medio</v>
      </c>
      <c r="N10" s="9" t="s">
        <v>145</v>
      </c>
      <c r="O10" s="5" t="s">
        <v>123</v>
      </c>
      <c r="P10" s="4" t="s">
        <v>63</v>
      </c>
      <c r="Q10" s="4" t="s">
        <v>68</v>
      </c>
      <c r="R10" s="1">
        <f>IFERROR(MID(P10,1,1)+MID(Q10,1,1),"")</f>
        <v>3</v>
      </c>
      <c r="S10" s="1" t="str">
        <f>IF(R10="","",IF(OR(R10=2,R10=3,R10=4),'TABLAS VALORACIÓN'!$Y$19,IF(R10=5,'TABLAS VALORACIÓN'!$Y$18,IF(OR(R10=6,R10=7),'TABLAS VALORACIÓN'!$Y$17,IF(OR(R10=8,R10=9,R10=10),'TABLAS VALORACIÓN'!$Y$16)))))</f>
        <v>Riesgo Bajo</v>
      </c>
      <c r="T10" s="4" t="s">
        <v>86</v>
      </c>
      <c r="U10" s="15" t="s">
        <v>139</v>
      </c>
      <c r="V10" s="18" t="s">
        <v>138</v>
      </c>
      <c r="W10" s="12" t="s">
        <v>127</v>
      </c>
      <c r="X10" s="6" t="s">
        <v>135</v>
      </c>
      <c r="Y10" s="6" t="s">
        <v>128</v>
      </c>
      <c r="Z10" s="7"/>
      <c r="AA10" s="7"/>
      <c r="AB10" s="7"/>
      <c r="AC10" s="7"/>
    </row>
    <row r="11" spans="3:29" ht="90" x14ac:dyDescent="0.2">
      <c r="C11" s="3">
        <v>2</v>
      </c>
      <c r="D11" s="4" t="s">
        <v>50</v>
      </c>
      <c r="E11" s="4" t="s">
        <v>53</v>
      </c>
      <c r="F11" s="4" t="s">
        <v>56</v>
      </c>
      <c r="G11" s="4" t="s">
        <v>60</v>
      </c>
      <c r="H11" s="5" t="s">
        <v>119</v>
      </c>
      <c r="I11" s="5" t="s">
        <v>120</v>
      </c>
      <c r="J11" s="4" t="s">
        <v>65</v>
      </c>
      <c r="K11" s="4" t="s">
        <v>70</v>
      </c>
      <c r="L11" s="1">
        <f t="shared" ref="L11:L15" si="1">IFERROR(MID(J11,1,1)+MID(K11,1,1),"")</f>
        <v>6</v>
      </c>
      <c r="M11" s="1" t="str">
        <f>IF(L11="","",IF(OR(L11=2,L11=3,L11=4),'TABLAS VALORACIÓN'!$Y$19,IF(L11=5,'TABLAS VALORACIÓN'!$Y$18,IF(OR(L11=6,L11=7),'TABLAS VALORACIÓN'!$Y$17,IF(OR(L11=8,L11=9,L11=10),'TABLAS VALORACIÓN'!$Y$16)))))</f>
        <v>Riesgo Alto</v>
      </c>
      <c r="N11" s="9" t="s">
        <v>145</v>
      </c>
      <c r="O11" s="5" t="s">
        <v>124</v>
      </c>
      <c r="P11" s="4" t="s">
        <v>64</v>
      </c>
      <c r="Q11" s="4" t="s">
        <v>68</v>
      </c>
      <c r="R11" s="1">
        <f t="shared" ref="R11:R15" si="2">IFERROR(MID(P11,1,1)+MID(Q11,1,1),"")</f>
        <v>4</v>
      </c>
      <c r="S11" s="1" t="str">
        <f>IF(R11="","",IF(OR(R11=2,R11=3,R11=4),'TABLAS VALORACIÓN'!$Y$19,IF(R11=5,'TABLAS VALORACIÓN'!$Y$18,IF(OR(R11=6,R11=7),'TABLAS VALORACIÓN'!$Y$17,IF(OR(R11=8,R11=9,R11=10),'TABLAS VALORACIÓN'!$Y$16)))))</f>
        <v>Riesgo Bajo</v>
      </c>
      <c r="T11" s="4" t="s">
        <v>86</v>
      </c>
      <c r="U11" s="15" t="s">
        <v>139</v>
      </c>
      <c r="V11" s="12" t="s">
        <v>129</v>
      </c>
      <c r="W11" s="12" t="s">
        <v>130</v>
      </c>
      <c r="X11" s="6" t="s">
        <v>135</v>
      </c>
      <c r="Y11" s="6" t="s">
        <v>131</v>
      </c>
      <c r="Z11" s="7"/>
      <c r="AA11" s="7"/>
      <c r="AB11" s="7"/>
      <c r="AC11" s="7"/>
    </row>
    <row r="12" spans="3:29" ht="69" x14ac:dyDescent="0.2">
      <c r="C12" s="3">
        <v>3</v>
      </c>
      <c r="D12" s="4" t="s">
        <v>50</v>
      </c>
      <c r="E12" s="4" t="s">
        <v>54</v>
      </c>
      <c r="F12" s="4" t="s">
        <v>58</v>
      </c>
      <c r="G12" s="4" t="s">
        <v>154</v>
      </c>
      <c r="H12" s="5" t="s">
        <v>155</v>
      </c>
      <c r="I12" s="5" t="s">
        <v>156</v>
      </c>
      <c r="J12" s="4" t="s">
        <v>65</v>
      </c>
      <c r="K12" s="4" t="s">
        <v>71</v>
      </c>
      <c r="L12" s="1">
        <f t="shared" ref="L12" si="3">IFERROR(MID(J12,1,1)+MID(K12,1,1),"")</f>
        <v>7</v>
      </c>
      <c r="M12" s="1" t="str">
        <f>IF(L12="","",IF(OR(L12=2,L12=3,L12=4),'TABLAS VALORACIÓN'!$Y$19,IF(L12=5,'TABLAS VALORACIÓN'!$Y$18,IF(OR(L12=6,L12=7),'TABLAS VALORACIÓN'!$Y$17,IF(OR(L12=8,L12=9,L12=10),'TABLAS VALORACIÓN'!$Y$16)))))</f>
        <v>Riesgo Alto</v>
      </c>
      <c r="N12" s="9" t="s">
        <v>73</v>
      </c>
      <c r="O12" s="5" t="s">
        <v>157</v>
      </c>
      <c r="P12" s="4" t="s">
        <v>65</v>
      </c>
      <c r="Q12" s="4" t="s">
        <v>68</v>
      </c>
      <c r="R12" s="1">
        <f t="shared" ref="R12" si="4">IFERROR(MID(P12,1,1)+MID(Q12,1,1),"")</f>
        <v>5</v>
      </c>
      <c r="S12" s="1" t="str">
        <f>IF(R12="","",IF(OR(R12=2,R12=3,R12=4),'TABLAS VALORACIÓN'!$Y$19,IF(R12=5,'TABLAS VALORACIÓN'!$Y$18,IF(OR(R12=6,R12=7),'TABLAS VALORACIÓN'!$Y$17,IF(OR(R12=8,R12=9,R12=10),'TABLAS VALORACIÓN'!$Y$16)))))</f>
        <v>Riesgo Medio</v>
      </c>
      <c r="T12" s="4" t="s">
        <v>86</v>
      </c>
      <c r="U12" s="15" t="s">
        <v>161</v>
      </c>
      <c r="V12" s="12" t="s">
        <v>162</v>
      </c>
      <c r="W12" s="12" t="s">
        <v>163</v>
      </c>
      <c r="X12" s="6" t="s">
        <v>164</v>
      </c>
      <c r="Y12" s="6" t="s">
        <v>165</v>
      </c>
      <c r="Z12" s="7"/>
      <c r="AA12" s="7"/>
      <c r="AB12" s="7"/>
      <c r="AC12" s="7"/>
    </row>
    <row r="13" spans="3:29" ht="90" x14ac:dyDescent="0.2">
      <c r="C13" s="3">
        <v>4</v>
      </c>
      <c r="D13" s="4" t="s">
        <v>50</v>
      </c>
      <c r="E13" s="4" t="s">
        <v>53</v>
      </c>
      <c r="F13" s="4" t="s">
        <v>56</v>
      </c>
      <c r="G13" s="4" t="s">
        <v>60</v>
      </c>
      <c r="H13" s="5" t="s">
        <v>121</v>
      </c>
      <c r="I13" s="5" t="s">
        <v>120</v>
      </c>
      <c r="J13" s="4" t="s">
        <v>64</v>
      </c>
      <c r="K13" s="4" t="s">
        <v>70</v>
      </c>
      <c r="L13" s="1">
        <f t="shared" si="1"/>
        <v>5</v>
      </c>
      <c r="M13" s="1" t="str">
        <f>IF(L13="","",IF(OR(L13=2,L13=3,L13=4),'TABLAS VALORACIÓN'!$Y$19,IF(L13=5,'TABLAS VALORACIÓN'!$Y$18,IF(OR(L13=6,L13=7),'TABLAS VALORACIÓN'!$Y$17,IF(OR(L13=8,L13=9,L13=10),'TABLAS VALORACIÓN'!$Y$16)))))</f>
        <v>Riesgo Medio</v>
      </c>
      <c r="N13" s="9" t="s">
        <v>145</v>
      </c>
      <c r="O13" s="5" t="s">
        <v>125</v>
      </c>
      <c r="P13" s="4" t="s">
        <v>63</v>
      </c>
      <c r="Q13" s="4" t="s">
        <v>68</v>
      </c>
      <c r="R13" s="1">
        <f t="shared" si="2"/>
        <v>3</v>
      </c>
      <c r="S13" s="1" t="str">
        <f>IF(R13="","",IF(OR(R13=2,R13=3,R13=4),'TABLAS VALORACIÓN'!$Y$19,IF(R13=5,'TABLAS VALORACIÓN'!$Y$18,IF(OR(R13=6,R13=7),'TABLAS VALORACIÓN'!$Y$17,IF(OR(R13=8,R13=9,R13=10),'TABLAS VALORACIÓN'!$Y$16)))))</f>
        <v>Riesgo Bajo</v>
      </c>
      <c r="T13" s="4" t="s">
        <v>86</v>
      </c>
      <c r="U13" s="15" t="s">
        <v>139</v>
      </c>
      <c r="V13" s="12" t="s">
        <v>129</v>
      </c>
      <c r="W13" s="12" t="s">
        <v>130</v>
      </c>
      <c r="X13" s="6" t="s">
        <v>135</v>
      </c>
      <c r="Y13" s="6" t="s">
        <v>131</v>
      </c>
      <c r="Z13" s="7"/>
      <c r="AA13" s="7"/>
      <c r="AB13" s="7"/>
      <c r="AC13" s="7"/>
    </row>
    <row r="14" spans="3:29" ht="90" x14ac:dyDescent="0.2">
      <c r="C14" s="3">
        <v>5</v>
      </c>
      <c r="D14" s="4" t="s">
        <v>51</v>
      </c>
      <c r="E14" s="4" t="s">
        <v>54</v>
      </c>
      <c r="F14" s="4" t="s">
        <v>58</v>
      </c>
      <c r="G14" s="4" t="s">
        <v>60</v>
      </c>
      <c r="H14" s="5" t="s">
        <v>158</v>
      </c>
      <c r="I14" s="5" t="s">
        <v>159</v>
      </c>
      <c r="J14" s="4" t="s">
        <v>65</v>
      </c>
      <c r="K14" s="4" t="s">
        <v>70</v>
      </c>
      <c r="L14" s="1">
        <f t="shared" si="1"/>
        <v>6</v>
      </c>
      <c r="M14" s="1" t="str">
        <f>IF(L14="","",IF(OR(L14=2,L14=3,L14=4),'TABLAS VALORACIÓN'!$Y$19,IF(L14=5,'TABLAS VALORACIÓN'!$Y$18,IF(OR(L14=6,L14=7),'TABLAS VALORACIÓN'!$Y$17,IF(OR(L14=8,L14=9,L14=10),'TABLAS VALORACIÓN'!$Y$16)))))</f>
        <v>Riesgo Alto</v>
      </c>
      <c r="N14" s="9" t="s">
        <v>73</v>
      </c>
      <c r="O14" s="5" t="s">
        <v>160</v>
      </c>
      <c r="P14" s="4" t="s">
        <v>63</v>
      </c>
      <c r="Q14" s="4" t="s">
        <v>69</v>
      </c>
      <c r="R14" s="1">
        <f t="shared" si="2"/>
        <v>2</v>
      </c>
      <c r="S14" s="1" t="str">
        <f>IF(R14="","",IF(OR(R14=2,R14=3,R14=4),'TABLAS VALORACIÓN'!$Y$19,IF(R14=5,'TABLAS VALORACIÓN'!$Y$18,IF(OR(R14=6,R14=7),'TABLAS VALORACIÓN'!$Y$17,IF(OR(R14=8,R14=9,R14=10),'TABLAS VALORACIÓN'!$Y$16)))))</f>
        <v>Riesgo Bajo</v>
      </c>
      <c r="T14" s="4" t="s">
        <v>86</v>
      </c>
      <c r="U14" s="15" t="s">
        <v>161</v>
      </c>
      <c r="V14" s="12" t="s">
        <v>166</v>
      </c>
      <c r="W14" s="12" t="s">
        <v>167</v>
      </c>
      <c r="X14" s="6" t="s">
        <v>168</v>
      </c>
      <c r="Y14" s="6" t="s">
        <v>169</v>
      </c>
      <c r="Z14" s="7"/>
      <c r="AA14" s="7"/>
      <c r="AB14" s="7"/>
      <c r="AC14" s="7"/>
    </row>
    <row r="15" spans="3:29" ht="90" x14ac:dyDescent="0.2">
      <c r="C15" s="3">
        <v>6</v>
      </c>
      <c r="D15" s="4" t="s">
        <v>51</v>
      </c>
      <c r="E15" s="4" t="s">
        <v>54</v>
      </c>
      <c r="F15" s="4" t="s">
        <v>58</v>
      </c>
      <c r="G15" s="4" t="s">
        <v>60</v>
      </c>
      <c r="H15" s="5" t="s">
        <v>122</v>
      </c>
      <c r="I15" s="5" t="s">
        <v>137</v>
      </c>
      <c r="J15" s="4" t="s">
        <v>64</v>
      </c>
      <c r="K15" s="4" t="s">
        <v>71</v>
      </c>
      <c r="L15" s="1">
        <f t="shared" si="1"/>
        <v>6</v>
      </c>
      <c r="M15" s="1" t="str">
        <f>IF(L15="","",IF(OR(L15=2,L15=3,L15=4),'TABLAS VALORACIÓN'!$Y$19,IF(L15=5,'TABLAS VALORACIÓN'!$Y$18,IF(OR(L15=6,L15=7),'TABLAS VALORACIÓN'!$Y$17,IF(OR(L15=8,L15=9,L15=10),'TABLAS VALORACIÓN'!$Y$16)))))</f>
        <v>Riesgo Alto</v>
      </c>
      <c r="N15" s="9" t="s">
        <v>73</v>
      </c>
      <c r="O15" s="5" t="s">
        <v>126</v>
      </c>
      <c r="P15" s="4" t="s">
        <v>63</v>
      </c>
      <c r="Q15" s="4" t="s">
        <v>70</v>
      </c>
      <c r="R15" s="1">
        <f t="shared" si="2"/>
        <v>4</v>
      </c>
      <c r="S15" s="1" t="str">
        <f>IF(R15="","",IF(OR(R15=2,R15=3,R15=4),'TABLAS VALORACIÓN'!$Y$19,IF(R15=5,'TABLAS VALORACIÓN'!$Y$18,IF(OR(R15=6,R15=7),'TABLAS VALORACIÓN'!$Y$17,IF(OR(R15=8,R15=9,R15=10),'TABLAS VALORACIÓN'!$Y$16)))))</f>
        <v>Riesgo Bajo</v>
      </c>
      <c r="T15" s="4" t="s">
        <v>87</v>
      </c>
      <c r="U15" s="15" t="s">
        <v>139</v>
      </c>
      <c r="V15" s="12" t="s">
        <v>132</v>
      </c>
      <c r="W15" s="12" t="s">
        <v>134</v>
      </c>
      <c r="X15" s="6" t="s">
        <v>136</v>
      </c>
      <c r="Y15" s="6" t="s">
        <v>133</v>
      </c>
      <c r="Z15" s="7"/>
      <c r="AA15" s="7"/>
      <c r="AB15" s="7"/>
      <c r="AC15" s="7"/>
    </row>
    <row r="16" spans="3:29" ht="51" customHeight="1" x14ac:dyDescent="0.2">
      <c r="C16" s="3">
        <v>7</v>
      </c>
      <c r="D16" s="4" t="s">
        <v>50</v>
      </c>
      <c r="E16" s="4" t="s">
        <v>54</v>
      </c>
      <c r="F16" s="4" t="s">
        <v>56</v>
      </c>
      <c r="G16" s="4" t="s">
        <v>60</v>
      </c>
      <c r="H16" s="5" t="s">
        <v>149</v>
      </c>
      <c r="I16" s="5" t="s">
        <v>150</v>
      </c>
      <c r="J16" s="4" t="s">
        <v>63</v>
      </c>
      <c r="K16" s="4" t="s">
        <v>68</v>
      </c>
      <c r="L16" s="1">
        <f t="shared" ref="L16:L17" si="5">IFERROR(MID(J16,1,1)+MID(K16,1,1),"")</f>
        <v>3</v>
      </c>
      <c r="M16" s="1" t="str">
        <f>IF(L16="","",IF(OR(L16=2,L16=3,L16=4),'TABLAS VALORACIÓN'!$Y$19,IF(L16=5,'TABLAS VALORACIÓN'!$Y$18,IF(OR(L16=6,L16=7),'TABLAS VALORACIÓN'!$Y$17,IF(OR(L16=8,L16=9,L16=10),'TABLAS VALORACIÓN'!$Y$16)))))</f>
        <v>Riesgo Bajo</v>
      </c>
      <c r="N16" s="9" t="s">
        <v>73</v>
      </c>
      <c r="O16" s="6" t="s">
        <v>151</v>
      </c>
      <c r="P16" s="4" t="s">
        <v>63</v>
      </c>
      <c r="Q16" s="4" t="s">
        <v>69</v>
      </c>
      <c r="R16" s="1">
        <f t="shared" ref="R16:R17" si="6">IFERROR(MID(P16,1,1)+MID(Q16,1,1),"")</f>
        <v>2</v>
      </c>
      <c r="S16" s="1" t="str">
        <f>IF(R16="","",IF(OR(R16=2,R16=3,R16=4),'TABLAS VALORACIÓN'!$Y$19,IF(R16=5,'TABLAS VALORACIÓN'!$Y$18,IF(OR(R16=6,R16=7),'TABLAS VALORACIÓN'!$Y$17,IF(OR(R16=8,R16=9,R16=10),'TABLAS VALORACIÓN'!$Y$16)))))</f>
        <v>Riesgo Bajo</v>
      </c>
      <c r="T16" s="4" t="s">
        <v>87</v>
      </c>
      <c r="U16" s="6" t="s">
        <v>147</v>
      </c>
      <c r="V16" s="12" t="s">
        <v>152</v>
      </c>
      <c r="W16" s="12" t="s">
        <v>134</v>
      </c>
      <c r="X16" s="13" t="s">
        <v>153</v>
      </c>
      <c r="Y16" s="6" t="s">
        <v>177</v>
      </c>
      <c r="Z16" s="7"/>
      <c r="AA16" s="7"/>
      <c r="AB16" s="7"/>
      <c r="AC16" s="7"/>
    </row>
    <row r="17" spans="3:29" ht="67.5" customHeight="1" x14ac:dyDescent="0.2">
      <c r="C17" s="3">
        <v>8</v>
      </c>
      <c r="D17" s="4" t="s">
        <v>50</v>
      </c>
      <c r="E17" s="4" t="s">
        <v>54</v>
      </c>
      <c r="F17" s="4" t="s">
        <v>58</v>
      </c>
      <c r="G17" s="4" t="s">
        <v>170</v>
      </c>
      <c r="H17" s="5" t="s">
        <v>171</v>
      </c>
      <c r="I17" s="5" t="s">
        <v>172</v>
      </c>
      <c r="J17" s="4" t="s">
        <v>66</v>
      </c>
      <c r="K17" s="4" t="s">
        <v>68</v>
      </c>
      <c r="L17" s="1">
        <f t="shared" si="5"/>
        <v>6</v>
      </c>
      <c r="M17" s="1" t="str">
        <f>IF(L17="","",IF(OR(L17=2,L17=3,L17=4),'TABLAS VALORACIÓN'!$Y$19,IF(L17=5,'TABLAS VALORACIÓN'!$Y$18,IF(OR(L17=6,L17=7),'TABLAS VALORACIÓN'!$Y$17,IF(OR(L17=8,L17=9,L17=10),'TABLAS VALORACIÓN'!$Y$16)))))</f>
        <v>Riesgo Alto</v>
      </c>
      <c r="N17" s="9" t="s">
        <v>145</v>
      </c>
      <c r="O17" s="5" t="s">
        <v>173</v>
      </c>
      <c r="P17" s="4" t="s">
        <v>63</v>
      </c>
      <c r="Q17" s="4" t="s">
        <v>69</v>
      </c>
      <c r="R17" s="1">
        <f t="shared" si="6"/>
        <v>2</v>
      </c>
      <c r="S17" s="1" t="str">
        <f>IF(R17="","",IF(OR(R17=2,R17=3,R17=4),'TABLAS VALORACIÓN'!$Y$19,IF(R17=5,'TABLAS VALORACIÓN'!$Y$18,IF(OR(R17=6,R17=7),'TABLAS VALORACIÓN'!$Y$17,IF(OR(R17=8,R17=9,R17=10),'TABLAS VALORACIÓN'!$Y$16)))))</f>
        <v>Riesgo Bajo</v>
      </c>
      <c r="T17" s="4" t="s">
        <v>86</v>
      </c>
      <c r="U17" s="6" t="s">
        <v>147</v>
      </c>
      <c r="V17" s="12" t="s">
        <v>174</v>
      </c>
      <c r="W17" s="12" t="s">
        <v>174</v>
      </c>
      <c r="X17" s="13" t="s">
        <v>175</v>
      </c>
      <c r="Y17" s="6" t="s">
        <v>176</v>
      </c>
      <c r="Z17" s="7"/>
      <c r="AA17" s="7"/>
      <c r="AB17" s="7"/>
      <c r="AC17" s="7"/>
    </row>
    <row r="18" spans="3:29" x14ac:dyDescent="0.2"/>
    <row r="19" spans="3:29" x14ac:dyDescent="0.2"/>
    <row r="20" spans="3:29" x14ac:dyDescent="0.2"/>
    <row r="21" spans="3:29" x14ac:dyDescent="0.2"/>
    <row r="22" spans="3:29" x14ac:dyDescent="0.2"/>
    <row r="23" spans="3:29" x14ac:dyDescent="0.2"/>
    <row r="24" spans="3:29" x14ac:dyDescent="0.2"/>
    <row r="25" spans="3:29" x14ac:dyDescent="0.2"/>
    <row r="26" spans="3:29" x14ac:dyDescent="0.2"/>
    <row r="27" spans="3:29" x14ac:dyDescent="0.2"/>
    <row r="28" spans="3:29" x14ac:dyDescent="0.2"/>
    <row r="29" spans="3:29" x14ac:dyDescent="0.2"/>
    <row r="30" spans="3:29" x14ac:dyDescent="0.2"/>
    <row r="31" spans="3:29" x14ac:dyDescent="0.2"/>
    <row r="32" spans="3:29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</sheetData>
  <sheetProtection insertRows="0" deleteRows="0"/>
  <mergeCells count="26">
    <mergeCell ref="C1:E3"/>
    <mergeCell ref="F1:U3"/>
    <mergeCell ref="T8:T9"/>
    <mergeCell ref="U8:U9"/>
    <mergeCell ref="V8:V9"/>
    <mergeCell ref="O8:O9"/>
    <mergeCell ref="J8:J9"/>
    <mergeCell ref="C7:Y7"/>
    <mergeCell ref="C5:G6"/>
    <mergeCell ref="H5:W6"/>
    <mergeCell ref="P8:S8"/>
    <mergeCell ref="C8:C9"/>
    <mergeCell ref="D8:D9"/>
    <mergeCell ref="E8:E9"/>
    <mergeCell ref="F8:F9"/>
    <mergeCell ref="G8:G9"/>
    <mergeCell ref="N8:N9"/>
    <mergeCell ref="V1:Y3"/>
    <mergeCell ref="X5:Y6"/>
    <mergeCell ref="H8:H9"/>
    <mergeCell ref="I8:I9"/>
    <mergeCell ref="K8:K9"/>
    <mergeCell ref="L8:L9"/>
    <mergeCell ref="M8:M9"/>
    <mergeCell ref="W8:W9"/>
    <mergeCell ref="X8:Y8"/>
  </mergeCells>
  <conditionalFormatting sqref="L10:L11 R10:R11 R13:R15 L13:L15">
    <cfRule type="cellIs" dxfId="37" priority="71" operator="between">
      <formula>8</formula>
      <formula>10</formula>
    </cfRule>
    <cfRule type="cellIs" dxfId="36" priority="72" operator="between">
      <formula>6</formula>
      <formula>7</formula>
    </cfRule>
    <cfRule type="cellIs" dxfId="35" priority="73" operator="equal">
      <formula>5</formula>
    </cfRule>
    <cfRule type="cellIs" dxfId="34" priority="74" operator="between">
      <formula>0</formula>
      <formula>1</formula>
    </cfRule>
    <cfRule type="cellIs" dxfId="33" priority="75" operator="between">
      <formula>2</formula>
      <formula>4</formula>
    </cfRule>
  </conditionalFormatting>
  <conditionalFormatting sqref="M10:M11 S10:S11 M13:M17 S13:S17">
    <cfRule type="expression" dxfId="32" priority="61">
      <formula>L10=10</formula>
    </cfRule>
    <cfRule type="expression" dxfId="31" priority="62">
      <formula>L10=9</formula>
    </cfRule>
    <cfRule type="expression" dxfId="30" priority="63">
      <formula>L10=7</formula>
    </cfRule>
    <cfRule type="expression" dxfId="29" priority="64">
      <formula>L10=4</formula>
    </cfRule>
    <cfRule type="expression" dxfId="28" priority="65">
      <formula>L10=3</formula>
    </cfRule>
    <cfRule type="expression" dxfId="27" priority="66">
      <formula>L10=8</formula>
    </cfRule>
    <cfRule type="expression" dxfId="26" priority="67">
      <formula>L10=6</formula>
    </cfRule>
    <cfRule type="expression" dxfId="25" priority="68">
      <formula>L10=5</formula>
    </cfRule>
    <cfRule type="expression" dxfId="24" priority="69">
      <formula>L10=2</formula>
    </cfRule>
  </conditionalFormatting>
  <conditionalFormatting sqref="L16:L17">
    <cfRule type="cellIs" dxfId="23" priority="38" operator="between">
      <formula>8</formula>
      <formula>10</formula>
    </cfRule>
    <cfRule type="cellIs" dxfId="22" priority="39" operator="between">
      <formula>6</formula>
      <formula>7</formula>
    </cfRule>
    <cfRule type="cellIs" dxfId="21" priority="40" operator="equal">
      <formula>5</formula>
    </cfRule>
    <cfRule type="cellIs" dxfId="20" priority="41" operator="between">
      <formula>0</formula>
      <formula>1</formula>
    </cfRule>
    <cfRule type="cellIs" dxfId="19" priority="42" operator="between">
      <formula>2</formula>
      <formula>4</formula>
    </cfRule>
  </conditionalFormatting>
  <conditionalFormatting sqref="R16:R17">
    <cfRule type="cellIs" dxfId="18" priority="24" operator="between">
      <formula>8</formula>
      <formula>10</formula>
    </cfRule>
    <cfRule type="cellIs" dxfId="17" priority="25" operator="between">
      <formula>6</formula>
      <formula>7</formula>
    </cfRule>
    <cfRule type="cellIs" dxfId="16" priority="26" operator="equal">
      <formula>5</formula>
    </cfRule>
    <cfRule type="cellIs" dxfId="15" priority="27" operator="between">
      <formula>0</formula>
      <formula>1</formula>
    </cfRule>
    <cfRule type="cellIs" dxfId="14" priority="28" operator="between">
      <formula>2</formula>
      <formula>4</formula>
    </cfRule>
  </conditionalFormatting>
  <conditionalFormatting sqref="R12 L12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S12 M12">
    <cfRule type="expression" dxfId="8" priority="1">
      <formula>L12=10</formula>
    </cfRule>
    <cfRule type="expression" dxfId="7" priority="2">
      <formula>L12=9</formula>
    </cfRule>
    <cfRule type="expression" dxfId="6" priority="3">
      <formula>L12=7</formula>
    </cfRule>
    <cfRule type="expression" dxfId="5" priority="4">
      <formula>L12=4</formula>
    </cfRule>
    <cfRule type="expression" dxfId="4" priority="5">
      <formula>L12=3</formula>
    </cfRule>
    <cfRule type="expression" dxfId="3" priority="6">
      <formula>L12=8</formula>
    </cfRule>
    <cfRule type="expression" dxfId="2" priority="7">
      <formula>L12=6</formula>
    </cfRule>
    <cfRule type="expression" dxfId="1" priority="8">
      <formula>L12=5</formula>
    </cfRule>
    <cfRule type="expression" dxfId="0" priority="9">
      <formula>L12=2</formula>
    </cfRule>
  </conditionalFormatting>
  <dataValidations count="7">
    <dataValidation type="list" allowBlank="1" showInputMessage="1" showErrorMessage="1" sqref="G10:G1048576">
      <formula1>TIPO</formula1>
    </dataValidation>
    <dataValidation type="list" allowBlank="1" showInputMessage="1" showErrorMessage="1" sqref="D10:D1048576">
      <formula1>CLASE</formula1>
    </dataValidation>
    <dataValidation type="list" allowBlank="1" showInputMessage="1" showErrorMessage="1" sqref="E10:E1048576">
      <formula1>FUENTE</formula1>
    </dataValidation>
    <dataValidation type="list" allowBlank="1" showInputMessage="1" showErrorMessage="1" sqref="F10:F1048576">
      <formula1>ETAPA</formula1>
    </dataValidation>
    <dataValidation type="list" allowBlank="1" showInputMessage="1" showErrorMessage="1" sqref="N10:N1048576">
      <formula1>ASIGNACIÓN</formula1>
    </dataValidation>
    <dataValidation type="list" allowBlank="1" showInputMessage="1" showErrorMessage="1" sqref="J10:J1048576 P10:P1048576">
      <formula1>PROBABILIDAD</formula1>
    </dataValidation>
    <dataValidation type="list" allowBlank="1" showInputMessage="1" showErrorMessage="1" sqref="K10:K1048576 Q10:Q1048576">
      <formula1>IMPACTO</formula1>
    </dataValidation>
  </dataValidations>
  <printOptions horizontalCentered="1"/>
  <pageMargins left="0.70866141732283472" right="0" top="0.19685039370078741" bottom="0.39370078740157483" header="0.43307086614173229" footer="0.31496062992125984"/>
  <pageSetup paperSize="14" scale="59" fitToHeight="0" orientation="landscape" r:id="rId1"/>
  <headerFooter alignWithMargins="0">
    <oddFooter>&amp;CPágina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'TABLAS VALORACIÓN'!$X$22:$X$24</xm:f>
          </x14:formula1>
          <xm:sqref>U16:U17</xm:sqref>
        </x14:dataValidation>
        <x14:dataValidation type="list" allowBlank="1" showInputMessage="1" showErrorMessage="1">
          <x14:formula1>
            <xm:f>'TABLAS VALORACIÓN'!$X$22:$X$23</xm:f>
          </x14:formula1>
          <xm:sqref>T10:T17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zoomScale="90" zoomScaleNormal="90" workbookViewId="0">
      <selection activeCell="GR23" sqref="GR23"/>
    </sheetView>
  </sheetViews>
  <sheetFormatPr baseColWidth="10" defaultColWidth="0" defaultRowHeight="12.75" zeroHeight="1" x14ac:dyDescent="0.25"/>
  <cols>
    <col min="1" max="1" width="1.7109375" style="20" customWidth="1"/>
    <col min="2" max="2" width="13.28515625" style="20" customWidth="1"/>
    <col min="3" max="3" width="20.7109375" style="20" customWidth="1"/>
    <col min="4" max="4" width="9.7109375" style="20" bestFit="1" customWidth="1"/>
    <col min="5" max="5" width="6.7109375" style="20" customWidth="1"/>
    <col min="6" max="6" width="25.28515625" style="20" customWidth="1"/>
    <col min="7" max="9" width="21.140625" style="20" customWidth="1"/>
    <col min="10" max="11" width="21.42578125" style="20" customWidth="1"/>
    <col min="12" max="12" width="11.42578125" style="20" customWidth="1"/>
    <col min="13" max="13" width="10.7109375" style="20" customWidth="1"/>
    <col min="14" max="14" width="15.28515625" style="20" customWidth="1"/>
    <col min="15" max="15" width="23" style="20" customWidth="1"/>
    <col min="16" max="16" width="24" style="20" customWidth="1"/>
    <col min="17" max="17" width="17" style="20" customWidth="1"/>
    <col min="18" max="18" width="24" style="20" customWidth="1"/>
    <col min="19" max="19" width="23.28515625" style="20" customWidth="1"/>
    <col min="20" max="20" width="25" style="20" customWidth="1"/>
    <col min="21" max="21" width="23" style="20" customWidth="1"/>
    <col min="22" max="22" width="19" style="20" customWidth="1"/>
    <col min="23" max="16374" width="12.42578125" style="20" customWidth="1"/>
    <col min="16375" max="16375" width="20.85546875" style="20" customWidth="1"/>
    <col min="16376" max="16376" width="13" style="20" customWidth="1"/>
    <col min="16377" max="16377" width="12.5703125" style="20" customWidth="1"/>
    <col min="16378" max="16378" width="9.5703125" style="20" customWidth="1"/>
    <col min="16379" max="16379" width="7.5703125" style="20" customWidth="1"/>
    <col min="16380" max="16380" width="8.7109375" style="20" customWidth="1"/>
    <col min="16381" max="16381" width="15.28515625" style="20" customWidth="1"/>
    <col min="16382" max="16382" width="17.140625" style="20" customWidth="1"/>
    <col min="16383" max="16383" width="43.42578125" style="20" customWidth="1"/>
    <col min="16384" max="16384" width="61" style="20" customWidth="1"/>
  </cols>
  <sheetData>
    <row r="1" spans="1:25" ht="16.5" x14ac:dyDescent="0.3">
      <c r="A1" s="19" t="s">
        <v>143</v>
      </c>
    </row>
    <row r="2" spans="1:25" s="21" customFormat="1" x14ac:dyDescent="0.25"/>
    <row r="3" spans="1:25" s="21" customFormat="1" x14ac:dyDescent="0.25">
      <c r="B3" s="22" t="s">
        <v>109</v>
      </c>
      <c r="C3" s="83" t="s">
        <v>95</v>
      </c>
      <c r="D3" s="83"/>
      <c r="F3" s="22" t="s">
        <v>114</v>
      </c>
      <c r="G3" s="23" t="s">
        <v>115</v>
      </c>
      <c r="H3" s="23" t="s">
        <v>116</v>
      </c>
      <c r="I3" s="83" t="s">
        <v>85</v>
      </c>
      <c r="J3" s="83"/>
      <c r="K3" s="83"/>
      <c r="L3" s="83"/>
      <c r="N3" s="22" t="s">
        <v>94</v>
      </c>
      <c r="O3" s="83" t="s">
        <v>95</v>
      </c>
      <c r="P3" s="83"/>
      <c r="Q3" s="83"/>
    </row>
    <row r="4" spans="1:25" s="21" customFormat="1" ht="53.45" customHeight="1" x14ac:dyDescent="0.25">
      <c r="B4" s="24" t="s">
        <v>50</v>
      </c>
      <c r="C4" s="82" t="s">
        <v>140</v>
      </c>
      <c r="D4" s="84"/>
      <c r="F4" s="86" t="s">
        <v>55</v>
      </c>
      <c r="G4" s="86" t="s">
        <v>80</v>
      </c>
      <c r="H4" s="88" t="s">
        <v>89</v>
      </c>
      <c r="I4" s="91" t="s">
        <v>88</v>
      </c>
      <c r="J4" s="92"/>
      <c r="K4" s="92"/>
      <c r="L4" s="93"/>
      <c r="N4" s="25" t="s">
        <v>97</v>
      </c>
      <c r="O4" s="82" t="s">
        <v>96</v>
      </c>
      <c r="P4" s="84"/>
      <c r="Q4" s="84"/>
    </row>
    <row r="5" spans="1:25" s="21" customFormat="1" ht="53.45" customHeight="1" x14ac:dyDescent="0.25">
      <c r="B5" s="24" t="s">
        <v>51</v>
      </c>
      <c r="C5" s="82" t="s">
        <v>111</v>
      </c>
      <c r="D5" s="82"/>
      <c r="F5" s="104"/>
      <c r="G5" s="104"/>
      <c r="H5" s="90"/>
      <c r="I5" s="94"/>
      <c r="J5" s="95"/>
      <c r="K5" s="95"/>
      <c r="L5" s="96"/>
      <c r="N5" s="25" t="s">
        <v>59</v>
      </c>
      <c r="O5" s="82" t="s">
        <v>98</v>
      </c>
      <c r="P5" s="84"/>
      <c r="Q5" s="84"/>
    </row>
    <row r="6" spans="1:25" s="21" customFormat="1" ht="60" customHeight="1" x14ac:dyDescent="0.25">
      <c r="F6" s="87"/>
      <c r="G6" s="87"/>
      <c r="H6" s="89"/>
      <c r="I6" s="97"/>
      <c r="J6" s="98"/>
      <c r="K6" s="98"/>
      <c r="L6" s="99"/>
      <c r="N6" s="25" t="s">
        <v>60</v>
      </c>
      <c r="O6" s="82" t="s">
        <v>100</v>
      </c>
      <c r="P6" s="84"/>
      <c r="Q6" s="84"/>
    </row>
    <row r="7" spans="1:25" s="21" customFormat="1" ht="87" customHeight="1" x14ac:dyDescent="0.25">
      <c r="B7" s="22" t="s">
        <v>110</v>
      </c>
      <c r="C7" s="83" t="s">
        <v>95</v>
      </c>
      <c r="D7" s="83"/>
      <c r="F7" s="26" t="s">
        <v>56</v>
      </c>
      <c r="G7" s="27" t="s">
        <v>89</v>
      </c>
      <c r="H7" s="27" t="s">
        <v>90</v>
      </c>
      <c r="I7" s="85" t="s">
        <v>142</v>
      </c>
      <c r="J7" s="85"/>
      <c r="K7" s="85"/>
      <c r="L7" s="85"/>
      <c r="N7" s="28" t="s">
        <v>99</v>
      </c>
      <c r="O7" s="82" t="s">
        <v>101</v>
      </c>
      <c r="P7" s="84"/>
      <c r="Q7" s="84"/>
    </row>
    <row r="8" spans="1:25" s="21" customFormat="1" ht="109.5" customHeight="1" x14ac:dyDescent="0.25">
      <c r="B8" s="29" t="s">
        <v>53</v>
      </c>
      <c r="C8" s="100" t="s">
        <v>112</v>
      </c>
      <c r="D8" s="101"/>
      <c r="F8" s="26" t="s">
        <v>57</v>
      </c>
      <c r="G8" s="27" t="s">
        <v>91</v>
      </c>
      <c r="H8" s="26" t="s">
        <v>81</v>
      </c>
      <c r="I8" s="85" t="s">
        <v>92</v>
      </c>
      <c r="J8" s="85"/>
      <c r="K8" s="85"/>
      <c r="L8" s="85"/>
      <c r="N8" s="28" t="s">
        <v>61</v>
      </c>
      <c r="O8" s="82" t="s">
        <v>102</v>
      </c>
      <c r="P8" s="84"/>
      <c r="Q8" s="84"/>
    </row>
    <row r="9" spans="1:25" s="21" customFormat="1" ht="82.5" customHeight="1" x14ac:dyDescent="0.25">
      <c r="B9" s="29" t="s">
        <v>54</v>
      </c>
      <c r="C9" s="102" t="s">
        <v>141</v>
      </c>
      <c r="D9" s="103"/>
      <c r="F9" s="86" t="s">
        <v>58</v>
      </c>
      <c r="G9" s="86" t="s">
        <v>81</v>
      </c>
      <c r="H9" s="88" t="s">
        <v>84</v>
      </c>
      <c r="I9" s="82" t="s">
        <v>93</v>
      </c>
      <c r="J9" s="82"/>
      <c r="K9" s="82"/>
      <c r="L9" s="82"/>
      <c r="N9" s="28" t="s">
        <v>103</v>
      </c>
      <c r="O9" s="82" t="s">
        <v>104</v>
      </c>
      <c r="P9" s="84"/>
      <c r="Q9" s="84"/>
    </row>
    <row r="10" spans="1:25" s="21" customFormat="1" ht="22.9" customHeight="1" x14ac:dyDescent="0.25">
      <c r="F10" s="87"/>
      <c r="G10" s="87"/>
      <c r="H10" s="89"/>
      <c r="I10" s="82"/>
      <c r="J10" s="82"/>
      <c r="K10" s="82"/>
      <c r="L10" s="82"/>
      <c r="N10" s="85" t="s">
        <v>105</v>
      </c>
      <c r="O10" s="82" t="s">
        <v>106</v>
      </c>
      <c r="P10" s="82"/>
      <c r="Q10" s="82"/>
    </row>
    <row r="11" spans="1:25" s="21" customFormat="1" ht="39" customHeight="1" x14ac:dyDescent="0.25">
      <c r="N11" s="85"/>
      <c r="O11" s="82"/>
      <c r="P11" s="82"/>
      <c r="Q11" s="82"/>
    </row>
    <row r="12" spans="1:25" s="21" customFormat="1" ht="52.9" customHeight="1" x14ac:dyDescent="0.25">
      <c r="H12" s="30"/>
      <c r="I12" s="30"/>
      <c r="J12" s="31"/>
      <c r="K12" s="31"/>
      <c r="L12" s="31"/>
      <c r="N12" s="28" t="s">
        <v>107</v>
      </c>
      <c r="O12" s="82" t="s">
        <v>108</v>
      </c>
      <c r="P12" s="82"/>
      <c r="Q12" s="82"/>
    </row>
    <row r="13" spans="1:25" s="21" customFormat="1" x14ac:dyDescent="0.25">
      <c r="F13" s="30"/>
      <c r="G13" s="30"/>
      <c r="H13" s="30"/>
      <c r="I13" s="30"/>
      <c r="J13" s="31"/>
      <c r="K13" s="31"/>
      <c r="L13" s="31"/>
    </row>
    <row r="14" spans="1:25" s="21" customFormat="1" x14ac:dyDescent="0.25">
      <c r="C14" s="81" t="s">
        <v>74</v>
      </c>
      <c r="D14" s="81"/>
      <c r="F14" s="73" t="s">
        <v>75</v>
      </c>
      <c r="G14" s="73"/>
      <c r="H14" s="73"/>
      <c r="I14" s="73"/>
      <c r="J14" s="73"/>
      <c r="K14" s="73"/>
      <c r="L14" s="73"/>
      <c r="O14" s="76" t="s">
        <v>6</v>
      </c>
      <c r="P14" s="77"/>
      <c r="Q14" s="77"/>
      <c r="R14" s="77"/>
      <c r="S14" s="77"/>
      <c r="T14" s="77"/>
      <c r="U14" s="78"/>
      <c r="X14" s="79" t="s">
        <v>76</v>
      </c>
      <c r="Y14" s="80"/>
    </row>
    <row r="15" spans="1:25" s="21" customFormat="1" ht="63" customHeight="1" x14ac:dyDescent="0.25">
      <c r="C15" s="32" t="s">
        <v>8</v>
      </c>
      <c r="D15" s="32" t="s">
        <v>30</v>
      </c>
      <c r="F15" s="76" t="s">
        <v>6</v>
      </c>
      <c r="G15" s="77"/>
      <c r="H15" s="77"/>
      <c r="I15" s="77"/>
      <c r="J15" s="77"/>
      <c r="K15" s="77"/>
      <c r="L15" s="78"/>
      <c r="N15" s="33"/>
      <c r="O15" s="75" t="s">
        <v>31</v>
      </c>
      <c r="P15" s="75"/>
      <c r="Q15" s="27" t="s">
        <v>38</v>
      </c>
      <c r="R15" s="27" t="s">
        <v>39</v>
      </c>
      <c r="S15" s="27" t="s">
        <v>40</v>
      </c>
      <c r="T15" s="27" t="s">
        <v>144</v>
      </c>
      <c r="U15" s="27" t="s">
        <v>42</v>
      </c>
      <c r="X15" s="34" t="s">
        <v>7</v>
      </c>
      <c r="Y15" s="32" t="s">
        <v>8</v>
      </c>
    </row>
    <row r="16" spans="1:25" s="21" customFormat="1" ht="51.75" customHeight="1" x14ac:dyDescent="0.25">
      <c r="B16" s="74" t="s">
        <v>11</v>
      </c>
      <c r="C16" s="35" t="s">
        <v>25</v>
      </c>
      <c r="D16" s="26">
        <v>1</v>
      </c>
      <c r="E16" s="30"/>
      <c r="F16" s="75" t="s">
        <v>31</v>
      </c>
      <c r="G16" s="75"/>
      <c r="H16" s="27" t="s">
        <v>38</v>
      </c>
      <c r="I16" s="27" t="s">
        <v>39</v>
      </c>
      <c r="J16" s="27" t="s">
        <v>40</v>
      </c>
      <c r="K16" s="27" t="s">
        <v>41</v>
      </c>
      <c r="L16" s="27" t="s">
        <v>42</v>
      </c>
      <c r="O16" s="75" t="s">
        <v>32</v>
      </c>
      <c r="P16" s="75"/>
      <c r="Q16" s="27" t="s">
        <v>37</v>
      </c>
      <c r="R16" s="27" t="s">
        <v>36</v>
      </c>
      <c r="S16" s="27" t="s">
        <v>33</v>
      </c>
      <c r="T16" s="27" t="s">
        <v>34</v>
      </c>
      <c r="U16" s="27" t="s">
        <v>35</v>
      </c>
      <c r="X16" s="36" t="s">
        <v>17</v>
      </c>
      <c r="Y16" s="27" t="s">
        <v>18</v>
      </c>
    </row>
    <row r="17" spans="2:25" s="21" customFormat="1" ht="51" x14ac:dyDescent="0.25">
      <c r="B17" s="74"/>
      <c r="C17" s="35" t="s">
        <v>26</v>
      </c>
      <c r="D17" s="26">
        <v>2</v>
      </c>
      <c r="E17" s="30"/>
      <c r="F17" s="75" t="s">
        <v>32</v>
      </c>
      <c r="G17" s="75"/>
      <c r="H17" s="27" t="s">
        <v>37</v>
      </c>
      <c r="I17" s="27" t="s">
        <v>36</v>
      </c>
      <c r="J17" s="27" t="s">
        <v>33</v>
      </c>
      <c r="K17" s="27" t="s">
        <v>34</v>
      </c>
      <c r="L17" s="27" t="s">
        <v>35</v>
      </c>
      <c r="O17" s="73" t="s">
        <v>8</v>
      </c>
      <c r="P17" s="73" t="s">
        <v>43</v>
      </c>
      <c r="Q17" s="32" t="s">
        <v>44</v>
      </c>
      <c r="R17" s="32" t="s">
        <v>45</v>
      </c>
      <c r="S17" s="32" t="s">
        <v>24</v>
      </c>
      <c r="T17" s="32" t="s">
        <v>46</v>
      </c>
      <c r="U17" s="32" t="s">
        <v>47</v>
      </c>
      <c r="X17" s="37" t="s">
        <v>19</v>
      </c>
      <c r="Y17" s="27" t="s">
        <v>20</v>
      </c>
    </row>
    <row r="18" spans="2:25" s="21" customFormat="1" ht="25.5" x14ac:dyDescent="0.25">
      <c r="B18" s="74"/>
      <c r="C18" s="35" t="s">
        <v>27</v>
      </c>
      <c r="D18" s="26">
        <v>3</v>
      </c>
      <c r="E18" s="30"/>
      <c r="F18" s="73" t="s">
        <v>8</v>
      </c>
      <c r="G18" s="73" t="s">
        <v>43</v>
      </c>
      <c r="H18" s="32" t="s">
        <v>44</v>
      </c>
      <c r="I18" s="32" t="s">
        <v>45</v>
      </c>
      <c r="J18" s="32" t="s">
        <v>24</v>
      </c>
      <c r="K18" s="32" t="s">
        <v>46</v>
      </c>
      <c r="L18" s="32" t="s">
        <v>47</v>
      </c>
      <c r="O18" s="73"/>
      <c r="P18" s="73"/>
      <c r="Q18" s="26">
        <v>1</v>
      </c>
      <c r="R18" s="26">
        <v>2</v>
      </c>
      <c r="S18" s="26">
        <v>3</v>
      </c>
      <c r="T18" s="26">
        <v>4</v>
      </c>
      <c r="U18" s="38">
        <v>5</v>
      </c>
      <c r="X18" s="39">
        <v>5</v>
      </c>
      <c r="Y18" s="27" t="s">
        <v>21</v>
      </c>
    </row>
    <row r="19" spans="2:25" s="21" customFormat="1" ht="57" customHeight="1" x14ac:dyDescent="0.25">
      <c r="B19" s="74"/>
      <c r="C19" s="35" t="s">
        <v>28</v>
      </c>
      <c r="D19" s="26">
        <v>4</v>
      </c>
      <c r="E19" s="30"/>
      <c r="F19" s="73"/>
      <c r="G19" s="73"/>
      <c r="H19" s="26">
        <v>1</v>
      </c>
      <c r="I19" s="26">
        <v>2</v>
      </c>
      <c r="J19" s="26">
        <v>3</v>
      </c>
      <c r="K19" s="26">
        <v>4</v>
      </c>
      <c r="L19" s="38">
        <v>5</v>
      </c>
      <c r="N19" s="74" t="s">
        <v>11</v>
      </c>
      <c r="O19" s="35" t="s">
        <v>25</v>
      </c>
      <c r="P19" s="26">
        <v>1</v>
      </c>
      <c r="Q19" s="40">
        <v>2</v>
      </c>
      <c r="R19" s="40">
        <v>3</v>
      </c>
      <c r="S19" s="40">
        <v>4</v>
      </c>
      <c r="T19" s="39">
        <v>5</v>
      </c>
      <c r="U19" s="37">
        <v>6</v>
      </c>
      <c r="X19" s="40" t="s">
        <v>22</v>
      </c>
      <c r="Y19" s="27" t="s">
        <v>23</v>
      </c>
    </row>
    <row r="20" spans="2:25" s="21" customFormat="1" ht="25.5" x14ac:dyDescent="0.25">
      <c r="B20" s="74"/>
      <c r="C20" s="35" t="s">
        <v>29</v>
      </c>
      <c r="D20" s="26">
        <v>5</v>
      </c>
      <c r="E20" s="30"/>
      <c r="F20" s="30"/>
      <c r="G20" s="30"/>
      <c r="H20" s="30"/>
      <c r="I20" s="30"/>
      <c r="J20" s="30"/>
      <c r="K20" s="30"/>
      <c r="N20" s="74"/>
      <c r="O20" s="35" t="s">
        <v>26</v>
      </c>
      <c r="P20" s="26">
        <v>2</v>
      </c>
      <c r="Q20" s="40">
        <v>3</v>
      </c>
      <c r="R20" s="40">
        <v>4</v>
      </c>
      <c r="S20" s="39">
        <v>5</v>
      </c>
      <c r="T20" s="37">
        <v>6</v>
      </c>
      <c r="U20" s="37">
        <v>7</v>
      </c>
    </row>
    <row r="21" spans="2:25" s="21" customFormat="1" ht="38.25" x14ac:dyDescent="0.25">
      <c r="F21" s="30"/>
      <c r="G21" s="30"/>
      <c r="H21" s="30"/>
      <c r="I21" s="30"/>
      <c r="J21" s="30"/>
      <c r="K21" s="30"/>
      <c r="N21" s="74"/>
      <c r="O21" s="35" t="s">
        <v>27</v>
      </c>
      <c r="P21" s="26">
        <v>3</v>
      </c>
      <c r="Q21" s="40">
        <v>4</v>
      </c>
      <c r="R21" s="39">
        <v>5</v>
      </c>
      <c r="S21" s="37">
        <v>6</v>
      </c>
      <c r="T21" s="37">
        <v>7</v>
      </c>
      <c r="U21" s="36">
        <v>8</v>
      </c>
      <c r="X21" s="41" t="s">
        <v>12</v>
      </c>
      <c r="Y21" s="41" t="s">
        <v>79</v>
      </c>
    </row>
    <row r="22" spans="2:25" s="21" customFormat="1" ht="25.5" x14ac:dyDescent="0.25">
      <c r="B22" s="21" t="s">
        <v>78</v>
      </c>
      <c r="N22" s="74"/>
      <c r="O22" s="35" t="s">
        <v>28</v>
      </c>
      <c r="P22" s="26">
        <v>4</v>
      </c>
      <c r="Q22" s="39">
        <v>5</v>
      </c>
      <c r="R22" s="37">
        <v>6</v>
      </c>
      <c r="S22" s="37">
        <v>7</v>
      </c>
      <c r="T22" s="36">
        <v>8</v>
      </c>
      <c r="U22" s="36">
        <v>9</v>
      </c>
      <c r="X22" s="21" t="s">
        <v>86</v>
      </c>
      <c r="Y22" s="21" t="s">
        <v>139</v>
      </c>
    </row>
    <row r="23" spans="2:25" s="21" customFormat="1" ht="39.75" customHeight="1" x14ac:dyDescent="0.25">
      <c r="N23" s="74"/>
      <c r="O23" s="35" t="s">
        <v>29</v>
      </c>
      <c r="P23" s="26">
        <v>5</v>
      </c>
      <c r="Q23" s="37">
        <v>6</v>
      </c>
      <c r="R23" s="37">
        <v>7</v>
      </c>
      <c r="S23" s="36">
        <v>8</v>
      </c>
      <c r="T23" s="36">
        <v>9</v>
      </c>
      <c r="U23" s="36">
        <v>10</v>
      </c>
      <c r="X23" s="21" t="s">
        <v>87</v>
      </c>
      <c r="Y23" s="21" t="s">
        <v>73</v>
      </c>
    </row>
    <row r="24" spans="2:25" s="21" customFormat="1" x14ac:dyDescent="0.25">
      <c r="X24" s="21" t="s">
        <v>147</v>
      </c>
    </row>
    <row r="25" spans="2:25" x14ac:dyDescent="0.25"/>
    <row r="26" spans="2:25" x14ac:dyDescent="0.25">
      <c r="C26" s="20" t="s">
        <v>49</v>
      </c>
      <c r="D26" s="20" t="s">
        <v>52</v>
      </c>
      <c r="F26" s="20" t="s">
        <v>62</v>
      </c>
      <c r="G26" s="20" t="s">
        <v>48</v>
      </c>
      <c r="H26" s="20" t="s">
        <v>9</v>
      </c>
      <c r="O26" s="42"/>
      <c r="P26" s="42"/>
      <c r="Q26" s="42"/>
      <c r="R26" s="42"/>
      <c r="S26" s="42"/>
      <c r="T26" s="42"/>
    </row>
    <row r="27" spans="2:25" x14ac:dyDescent="0.25">
      <c r="C27" s="20" t="s">
        <v>50</v>
      </c>
      <c r="D27" s="20" t="s">
        <v>53</v>
      </c>
      <c r="F27" s="20" t="s">
        <v>63</v>
      </c>
      <c r="G27" s="20" t="s">
        <v>69</v>
      </c>
      <c r="H27" s="20" t="s">
        <v>145</v>
      </c>
      <c r="O27" s="42"/>
      <c r="P27" s="43"/>
      <c r="Q27" s="43"/>
      <c r="R27" s="43"/>
      <c r="S27" s="43"/>
      <c r="T27" s="43"/>
    </row>
    <row r="28" spans="2:25" x14ac:dyDescent="0.25">
      <c r="C28" s="20" t="s">
        <v>51</v>
      </c>
      <c r="D28" s="20" t="s">
        <v>54</v>
      </c>
      <c r="F28" s="20" t="s">
        <v>64</v>
      </c>
      <c r="G28" s="20" t="s">
        <v>68</v>
      </c>
      <c r="H28" s="20" t="s">
        <v>73</v>
      </c>
      <c r="O28" s="42"/>
      <c r="P28" s="43"/>
      <c r="Q28" s="43"/>
      <c r="R28" s="43"/>
      <c r="S28" s="43"/>
      <c r="T28" s="43"/>
    </row>
    <row r="29" spans="2:25" x14ac:dyDescent="0.25">
      <c r="F29" s="20" t="s">
        <v>65</v>
      </c>
      <c r="G29" s="20" t="s">
        <v>70</v>
      </c>
      <c r="O29" s="42"/>
      <c r="P29" s="43"/>
      <c r="Q29" s="43"/>
      <c r="R29" s="43"/>
      <c r="S29" s="43"/>
      <c r="T29" s="43"/>
    </row>
    <row r="30" spans="2:25" x14ac:dyDescent="0.25">
      <c r="F30" s="20" t="s">
        <v>66</v>
      </c>
      <c r="G30" s="20" t="s">
        <v>71</v>
      </c>
      <c r="O30" s="42"/>
      <c r="P30" s="43"/>
      <c r="Q30" s="43"/>
      <c r="R30" s="43"/>
      <c r="S30" s="43"/>
      <c r="T30" s="43"/>
    </row>
    <row r="31" spans="2:25" x14ac:dyDescent="0.25">
      <c r="F31" s="20" t="s">
        <v>67</v>
      </c>
      <c r="G31" s="20" t="s">
        <v>72</v>
      </c>
      <c r="O31" s="42"/>
      <c r="P31" s="43"/>
      <c r="Q31" s="43"/>
      <c r="R31" s="43"/>
      <c r="S31" s="43"/>
      <c r="T31" s="43"/>
    </row>
    <row r="32" spans="2:25" x14ac:dyDescent="0.25"/>
    <row r="33" x14ac:dyDescent="0.25"/>
    <row r="34" x14ac:dyDescent="0.25"/>
    <row r="35" x14ac:dyDescent="0.25"/>
    <row r="36" ht="26.25" customHeight="1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</sheetData>
  <mergeCells count="42"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X14:Y14"/>
    <mergeCell ref="C14:D14"/>
    <mergeCell ref="O14:U14"/>
    <mergeCell ref="O15:P15"/>
    <mergeCell ref="O16:P16"/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ANEXO RIESGOS</vt:lpstr>
      <vt:lpstr>TABLAS VALORACIÓN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SECRETARIA-GENERAL2</cp:lastModifiedBy>
  <cp:lastPrinted>2020-03-06T21:36:51Z</cp:lastPrinted>
  <dcterms:created xsi:type="dcterms:W3CDTF">2015-03-24T20:09:23Z</dcterms:created>
  <dcterms:modified xsi:type="dcterms:W3CDTF">2022-04-11T15:31:26Z</dcterms:modified>
</cp:coreProperties>
</file>